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6"/>
  </bookViews>
  <sheets>
    <sheet name="0803050" sheetId="1" r:id="rId1"/>
    <sheet name="Лист1" sheetId="2" r:id="rId2"/>
  </sheets>
  <definedNames>
    <definedName name="_xlnm.Print_Area" localSheetId="0">'0803050'!$A$1:$M$26</definedName>
  </definedNames>
  <calcPr calcId="145621" iterateDelta="1E-4"/>
</workbook>
</file>

<file path=xl/calcChain.xml><?xml version="1.0" encoding="utf-8"?>
<calcChain xmlns="http://schemas.openxmlformats.org/spreadsheetml/2006/main">
  <c r="L23" i="1" l="1"/>
  <c r="K23" i="1"/>
  <c r="J23" i="1"/>
  <c r="M23" i="1" s="1"/>
  <c r="G23" i="1"/>
  <c r="L22" i="1"/>
  <c r="K22" i="1"/>
  <c r="J22" i="1"/>
  <c r="G22" i="1"/>
  <c r="L20" i="1"/>
  <c r="K20" i="1"/>
  <c r="J20" i="1"/>
  <c r="G20" i="1"/>
  <c r="L19" i="1"/>
  <c r="K19" i="1"/>
  <c r="J19" i="1"/>
  <c r="G19" i="1"/>
  <c r="M19" i="1" s="1"/>
  <c r="L17" i="1"/>
  <c r="K17" i="1"/>
  <c r="J17" i="1"/>
  <c r="G17" i="1"/>
  <c r="L16" i="1"/>
  <c r="K16" i="1"/>
  <c r="J16" i="1"/>
  <c r="G16" i="1"/>
  <c r="M16" i="1" s="1"/>
  <c r="M22" i="1" l="1"/>
  <c r="M17" i="1"/>
  <c r="M20" i="1"/>
</calcChain>
</file>

<file path=xl/sharedStrings.xml><?xml version="1.0" encoding="utf-8"?>
<sst xmlns="http://schemas.openxmlformats.org/spreadsheetml/2006/main" count="60" uniqueCount="45">
  <si>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</si>
  <si>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</si>
  <si>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</si>
  <si>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</si>
  <si>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</si>
  <si>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</si>
  <si>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0813050</t>
  </si>
  <si>
    <t>Пільгове медичне обслуговування осіб, які постраждали внаслідок Чорнобильської катастрофи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</si>
  <si>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</si>
  <si>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</si>
  <si>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</si>
  <si>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</si>
  <si>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</si>
  <si>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</si>
  <si>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</si>
  <si>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</si>
  <si>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</si>
  <si>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</si>
  <si>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</si>
  <si>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</si>
  <si>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</si>
  <si>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інші нормативно-правовими актами</t>
  </si>
  <si>
    <t>Продукту</t>
  </si>
  <si>
    <t>1.1</t>
  </si>
  <si>
    <t>Кількість отримувачів безоплатних ліків за рецептами лікарів</t>
  </si>
  <si>
    <t>осіб</t>
  </si>
  <si>
    <t>Управлінський облік</t>
  </si>
  <si>
    <t>1.2</t>
  </si>
  <si>
    <t>Кількість отримувачів пільгових послуг із безоплатного зубопротезування</t>
  </si>
  <si>
    <t>2.</t>
  </si>
  <si>
    <t>Ефективності</t>
  </si>
  <si>
    <t>2.1</t>
  </si>
  <si>
    <t>Середня вартість пільги на безоплатне придбання ліків на одну особу</t>
  </si>
  <si>
    <t>грн/рік</t>
  </si>
  <si>
    <t>2.2</t>
  </si>
  <si>
    <t>Середня вартість послуги на безоплатне зубопротезування на одну особу</t>
  </si>
  <si>
    <t>3.</t>
  </si>
  <si>
    <t>Якості</t>
  </si>
  <si>
    <t>3.1</t>
  </si>
  <si>
    <t>Відсоток громадян, які одержали безоплатні ліки</t>
  </si>
  <si>
    <t>%</t>
  </si>
  <si>
    <t>3.2</t>
  </si>
  <si>
    <t>Відсоток громадян, які одержали послуги з безоплатного зубопротезування</t>
  </si>
  <si>
    <t>Заступник начальника управління - начальник 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</si>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</sst>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1" fontId="2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C1" zoomScale="90" zoomScalePageLayoutView="90" workbookViewId="0">
      <selection activeCell="H21" sqref="H21"/>
    </sheetView>
  </sheetViews>
  <sheetFormatPr defaultRowHeight="13.8" x14ac:dyDescent="0.3"/>
  <cols>
    <col min="1" max="1" width="8.109375"/>
    <col min="2" max="2" width="47.88671875"/>
    <col min="3" max="3" width="14.5546875"/>
    <col min="4" max="4" width="25.88671875"/>
    <col min="5" max="5" width="13.6640625"/>
    <col min="6" max="6" width="14.33203125"/>
    <col min="7" max="7" width="14.109375"/>
    <col min="8" max="8" width="13.109375"/>
    <col min="9" max="9" width="15.33203125"/>
    <col min="10" max="10" width="11.33203125"/>
    <col min="11" max="11" width="13.88671875"/>
    <col min="12" max="12" width="16.109375"/>
    <col min="13" max="13" width="11"/>
  </cols>
  <sheetData>
    <row r="1" spans="1:13" ht="15.6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.6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6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.6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6" x14ac:dyDescent="0.3">
      <c r="A6" s="26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3">
      <c r="A7" s="1"/>
    </row>
    <row r="8" spans="1:13" ht="15.6" x14ac:dyDescent="0.3">
      <c r="A8" s="27" t="s">
        <v>6</v>
      </c>
      <c r="B8" s="27"/>
      <c r="C8" s="2"/>
      <c r="D8" s="28" t="s">
        <v>7</v>
      </c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3">
      <c r="A9" s="29" t="s">
        <v>8</v>
      </c>
      <c r="B9" s="29"/>
      <c r="C9" s="3"/>
      <c r="D9" s="30" t="s">
        <v>9</v>
      </c>
      <c r="E9" s="30"/>
      <c r="F9" s="30"/>
      <c r="G9" s="30"/>
      <c r="H9" s="30"/>
      <c r="I9" s="30"/>
      <c r="J9" s="30"/>
      <c r="K9" s="30"/>
      <c r="L9" s="30"/>
      <c r="M9" s="30"/>
    </row>
    <row r="10" spans="1:13" ht="18" x14ac:dyDescent="0.3">
      <c r="A10" s="4"/>
      <c r="B10" s="4"/>
      <c r="C10" s="3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.6" x14ac:dyDescent="0.3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53.25" customHeight="1" x14ac:dyDescent="0.3">
      <c r="A12" s="25" t="s">
        <v>10</v>
      </c>
      <c r="B12" s="25" t="s">
        <v>11</v>
      </c>
      <c r="C12" s="25" t="s">
        <v>12</v>
      </c>
      <c r="D12" s="25" t="s">
        <v>13</v>
      </c>
      <c r="E12" s="25" t="s">
        <v>14</v>
      </c>
      <c r="F12" s="25"/>
      <c r="G12" s="25"/>
      <c r="H12" s="25" t="s">
        <v>15</v>
      </c>
      <c r="I12" s="25"/>
      <c r="J12" s="25"/>
      <c r="K12" s="25" t="s">
        <v>16</v>
      </c>
      <c r="L12" s="25"/>
      <c r="M12" s="25"/>
    </row>
    <row r="13" spans="1:13" ht="33" customHeight="1" x14ac:dyDescent="0.3">
      <c r="A13" s="25"/>
      <c r="B13" s="25"/>
      <c r="C13" s="25"/>
      <c r="D13" s="25"/>
      <c r="E13" s="7" t="s">
        <v>17</v>
      </c>
      <c r="F13" s="7" t="s">
        <v>18</v>
      </c>
      <c r="G13" s="7" t="s">
        <v>19</v>
      </c>
      <c r="H13" s="7" t="s">
        <v>17</v>
      </c>
      <c r="I13" s="7" t="s">
        <v>18</v>
      </c>
      <c r="J13" s="7" t="s">
        <v>19</v>
      </c>
      <c r="K13" s="7" t="s">
        <v>17</v>
      </c>
      <c r="L13" s="7" t="s">
        <v>18</v>
      </c>
      <c r="M13" s="7" t="s">
        <v>19</v>
      </c>
    </row>
    <row r="14" spans="1:13" ht="46.8" x14ac:dyDescent="0.3">
      <c r="A14" s="8" t="s">
        <v>20</v>
      </c>
      <c r="B14" s="9" t="s">
        <v>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.6" x14ac:dyDescent="0.3">
      <c r="A15" s="11" t="s">
        <v>20</v>
      </c>
      <c r="B15" s="12" t="s">
        <v>22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31.2" x14ac:dyDescent="0.3">
      <c r="A16" s="14" t="s">
        <v>23</v>
      </c>
      <c r="B16" s="15" t="s">
        <v>24</v>
      </c>
      <c r="C16" s="16" t="s">
        <v>25</v>
      </c>
      <c r="D16" s="17" t="s">
        <v>26</v>
      </c>
      <c r="E16" s="17">
        <v>80</v>
      </c>
      <c r="F16" s="17">
        <v>0</v>
      </c>
      <c r="G16" s="17">
        <f>E16+F16</f>
        <v>80</v>
      </c>
      <c r="H16" s="17">
        <v>75</v>
      </c>
      <c r="I16" s="17">
        <v>0</v>
      </c>
      <c r="J16" s="17">
        <f>H16+I16</f>
        <v>75</v>
      </c>
      <c r="K16" s="17">
        <f t="shared" ref="K16:M17" si="0">H16-E16</f>
        <v>-5</v>
      </c>
      <c r="L16" s="17">
        <f t="shared" si="0"/>
        <v>0</v>
      </c>
      <c r="M16" s="17">
        <f t="shared" si="0"/>
        <v>-5</v>
      </c>
    </row>
    <row r="17" spans="1:13" ht="31.2" x14ac:dyDescent="0.3">
      <c r="A17" s="14" t="s">
        <v>27</v>
      </c>
      <c r="B17" s="15" t="s">
        <v>28</v>
      </c>
      <c r="C17" s="16" t="s">
        <v>25</v>
      </c>
      <c r="D17" s="17" t="s">
        <v>26</v>
      </c>
      <c r="E17" s="17">
        <v>13</v>
      </c>
      <c r="F17" s="17">
        <v>0</v>
      </c>
      <c r="G17" s="17">
        <f>E17+F17</f>
        <v>13</v>
      </c>
      <c r="H17" s="17">
        <v>14</v>
      </c>
      <c r="I17" s="17">
        <v>0</v>
      </c>
      <c r="J17" s="17">
        <f>H17+I17</f>
        <v>14</v>
      </c>
      <c r="K17" s="17">
        <f t="shared" si="0"/>
        <v>1</v>
      </c>
      <c r="L17" s="17">
        <f t="shared" si="0"/>
        <v>0</v>
      </c>
      <c r="M17" s="17">
        <f t="shared" si="0"/>
        <v>1</v>
      </c>
    </row>
    <row r="18" spans="1:13" ht="15.6" x14ac:dyDescent="0.3">
      <c r="A18" s="11" t="s">
        <v>29</v>
      </c>
      <c r="B18" s="12" t="s">
        <v>30</v>
      </c>
      <c r="C18" s="13"/>
      <c r="D18" s="17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31.2" x14ac:dyDescent="0.3">
      <c r="A19" s="18" t="s">
        <v>31</v>
      </c>
      <c r="B19" s="15" t="s">
        <v>32</v>
      </c>
      <c r="C19" s="16" t="s">
        <v>33</v>
      </c>
      <c r="D19" s="17" t="s">
        <v>26</v>
      </c>
      <c r="E19" s="17">
        <v>1951.84</v>
      </c>
      <c r="F19" s="17">
        <v>0</v>
      </c>
      <c r="G19" s="17">
        <f>E19+F19</f>
        <v>1951.84</v>
      </c>
      <c r="H19" s="17">
        <v>2071.96</v>
      </c>
      <c r="I19" s="17">
        <v>0</v>
      </c>
      <c r="J19" s="17">
        <f>H19+I19</f>
        <v>2071.96</v>
      </c>
      <c r="K19" s="17">
        <f t="shared" ref="K19:M20" si="1">H19-E19</f>
        <v>120.12000000000012</v>
      </c>
      <c r="L19" s="17">
        <f t="shared" si="1"/>
        <v>0</v>
      </c>
      <c r="M19" s="17">
        <f t="shared" si="1"/>
        <v>120.12000000000012</v>
      </c>
    </row>
    <row r="20" spans="1:13" ht="31.2" x14ac:dyDescent="0.3">
      <c r="A20" s="18" t="s">
        <v>34</v>
      </c>
      <c r="B20" s="15" t="s">
        <v>35</v>
      </c>
      <c r="C20" s="16" t="s">
        <v>33</v>
      </c>
      <c r="D20" s="17" t="s">
        <v>26</v>
      </c>
      <c r="E20" s="19">
        <v>4003.77</v>
      </c>
      <c r="F20" s="17">
        <v>0</v>
      </c>
      <c r="G20" s="19">
        <f>E20+F20</f>
        <v>4003.77</v>
      </c>
      <c r="H20" s="17">
        <v>3770.54</v>
      </c>
      <c r="I20" s="17">
        <v>0</v>
      </c>
      <c r="J20" s="17">
        <f>H20+I20</f>
        <v>3770.54</v>
      </c>
      <c r="K20" s="17">
        <f t="shared" si="1"/>
        <v>-233.23000000000002</v>
      </c>
      <c r="L20" s="17">
        <f t="shared" si="1"/>
        <v>0</v>
      </c>
      <c r="M20" s="17">
        <f t="shared" si="1"/>
        <v>-233.23000000000002</v>
      </c>
    </row>
    <row r="21" spans="1:13" ht="15.6" x14ac:dyDescent="0.3">
      <c r="A21" s="20" t="s">
        <v>36</v>
      </c>
      <c r="B21" s="21" t="s">
        <v>37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2.5" customHeight="1" x14ac:dyDescent="0.3">
      <c r="A22" s="18" t="s">
        <v>38</v>
      </c>
      <c r="B22" s="22" t="s">
        <v>39</v>
      </c>
      <c r="C22" s="17" t="s">
        <v>40</v>
      </c>
      <c r="D22" s="17" t="s">
        <v>26</v>
      </c>
      <c r="E22" s="17">
        <v>100</v>
      </c>
      <c r="F22" s="17">
        <v>0</v>
      </c>
      <c r="G22" s="17">
        <f>E22+F22</f>
        <v>100</v>
      </c>
      <c r="H22" s="17">
        <v>100</v>
      </c>
      <c r="I22" s="17">
        <v>0</v>
      </c>
      <c r="J22" s="17">
        <f>H22+I22</f>
        <v>100</v>
      </c>
      <c r="K22" s="17">
        <f t="shared" ref="K22:M23" si="2">H22-E22</f>
        <v>0</v>
      </c>
      <c r="L22" s="17">
        <f t="shared" si="2"/>
        <v>0</v>
      </c>
      <c r="M22" s="17">
        <f t="shared" si="2"/>
        <v>0</v>
      </c>
    </row>
    <row r="23" spans="1:13" ht="31.2" x14ac:dyDescent="0.3">
      <c r="A23" s="18" t="s">
        <v>41</v>
      </c>
      <c r="B23" s="22" t="s">
        <v>42</v>
      </c>
      <c r="C23" s="17" t="s">
        <v>40</v>
      </c>
      <c r="D23" s="17" t="s">
        <v>26</v>
      </c>
      <c r="E23" s="17">
        <v>100</v>
      </c>
      <c r="F23" s="23">
        <v>0</v>
      </c>
      <c r="G23" s="23">
        <f>E23+F23</f>
        <v>100</v>
      </c>
      <c r="H23" s="17">
        <v>100</v>
      </c>
      <c r="I23" s="23">
        <v>0</v>
      </c>
      <c r="J23" s="23">
        <f>H23+I23</f>
        <v>100</v>
      </c>
      <c r="K23" s="17">
        <f t="shared" si="2"/>
        <v>0</v>
      </c>
      <c r="L23" s="17">
        <f t="shared" si="2"/>
        <v>0</v>
      </c>
      <c r="M23" s="17">
        <f t="shared" si="2"/>
        <v>0</v>
      </c>
    </row>
    <row r="24" spans="1:13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.6" x14ac:dyDescent="0.3">
      <c r="A26" s="2"/>
      <c r="B26" s="24" t="s">
        <v>43</v>
      </c>
      <c r="C26" s="24"/>
      <c r="D26" s="24"/>
      <c r="E26" s="24"/>
      <c r="F26" s="24"/>
      <c r="G26" s="24" t="s">
        <v>44</v>
      </c>
      <c r="H26" s="2"/>
      <c r="I26" s="2"/>
      <c r="J26" s="2"/>
      <c r="K26" s="2"/>
      <c r="L26" s="2"/>
      <c r="M26" s="2"/>
    </row>
  </sheetData>
  <mergeCells count="17">
    <mergeCell ref="A1:M1"/>
    <mergeCell ref="A2:M2"/>
    <mergeCell ref="A3:M3"/>
    <mergeCell ref="A4:M4"/>
    <mergeCell ref="A5:M5"/>
    <mergeCell ref="A6:M6"/>
    <mergeCell ref="A8:B8"/>
    <mergeCell ref="D8:M8"/>
    <mergeCell ref="A9:B9"/>
    <mergeCell ref="D9:M9"/>
    <mergeCell ref="H12:J12"/>
    <mergeCell ref="K12:M12"/>
    <mergeCell ref="A12:A13"/>
    <mergeCell ref="B12:B13"/>
    <mergeCell ref="C12:C13"/>
    <mergeCell ref="D12:D13"/>
    <mergeCell ref="E12:G12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71" firstPageNumber="0" orientation="landscape" verticalDpi="0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0803050</vt:lpstr>
      <vt:lpstr>Лист1</vt:lpstr>
      <vt:lpstr>'0803050'!Область_печати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2021-03-09T10:24:59Z</cp:lastPrinted>
  <dcterms:created xsi:type="dcterms:W3CDTF">2020-03-02T06:38:24Z</dcterms:created>
  <dcterms:modified xsi:type="dcterms:W3CDTF">2021-03-09T15:11:26Z</dcterms:modified>
</cp:coreProperties>
</file>